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NatalijaK\Desktop\"/>
    </mc:Choice>
  </mc:AlternateContent>
  <xr:revisionPtr revIDLastSave="0" documentId="8_{7532AAC2-3D69-47DD-94C8-D321A206C3A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1" i="1" l="1"/>
  <c r="G32" i="1" s="1"/>
  <c r="F24" i="1"/>
  <c r="H24" i="1" s="1"/>
  <c r="F23" i="1"/>
  <c r="H23" i="1" s="1"/>
  <c r="F18" i="1"/>
  <c r="F19" i="1"/>
  <c r="F20" i="1"/>
  <c r="H20" i="1" s="1"/>
  <c r="F21" i="1"/>
  <c r="F22" i="1"/>
  <c r="F25" i="1"/>
  <c r="F27" i="1"/>
  <c r="F28" i="1"/>
  <c r="F29" i="1"/>
  <c r="F30" i="1"/>
  <c r="F2" i="1"/>
  <c r="H2" i="1" s="1"/>
  <c r="H21" i="1" l="1"/>
  <c r="H22" i="1"/>
  <c r="H25" i="1"/>
  <c r="H27" i="1"/>
  <c r="H28" i="1"/>
  <c r="H29" i="1"/>
  <c r="H30" i="1"/>
  <c r="H19" i="1"/>
  <c r="H18" i="1"/>
</calcChain>
</file>

<file path=xl/sharedStrings.xml><?xml version="1.0" encoding="utf-8"?>
<sst xmlns="http://schemas.openxmlformats.org/spreadsheetml/2006/main" count="55" uniqueCount="46">
  <si>
    <t>Naziv</t>
  </si>
  <si>
    <t>Enota mere</t>
  </si>
  <si>
    <t>Količina / mesec</t>
  </si>
  <si>
    <t>Mesecev</t>
  </si>
  <si>
    <t>Sprejem in obdelava signala alarma vloma in požara na lokacijah:</t>
  </si>
  <si>
    <t>Pavšal na lokacijo</t>
  </si>
  <si>
    <t>ura</t>
  </si>
  <si>
    <t>Fizično varovanje z varnostniki Operaterji VNC Obrežna 170, Maribor (med 00:00 do 24:00 uro/vse dni v letu),(730 ur mesečno)</t>
  </si>
  <si>
    <t>obhod</t>
  </si>
  <si>
    <t>pavšal</t>
  </si>
  <si>
    <t>Izdelava načrta varovanja (elaborat) po določbah zakona o obveznem organiziranju varovanja in dopolnitev/ažuriranje  vsako leto</t>
  </si>
  <si>
    <t>Izdelava Načrtov požarnega varovanja za vse objekte in dopolnitev/ažuriranje  v skladu z zahtevami zakonodaje ali sprememb pri naročniku</t>
  </si>
  <si>
    <t>Izredno fizično varovanje po predhodnem naročilu naročnika za vse naročnikove objekte (ocenjeno na 30 ur mesečno za vse lokacije)</t>
  </si>
  <si>
    <t>Izredno obhodno varovanje po predhodnem naročilu naročnika za vse naročnikove objekte (ocenjeno na 5 obhodov mesečno vse lokacije)</t>
  </si>
  <si>
    <t>Intervencija na posamezni alarm na vsako lokacijo naročnika (ocenjeno 2 intervenciji mesečno za vse lokacije)</t>
  </si>
  <si>
    <t>intervencija</t>
  </si>
  <si>
    <t>Skupaj ocenjena ponudbena cena za obdobje enega leta v EUR brez DDV:</t>
  </si>
  <si>
    <t xml:space="preserve">Že vstavljene formule v tabeli so ponudnikom v pomoč, vendar je ponudnik sam odgovoren za pravilnost in je dolžan preveriti ustreznost formul.  </t>
  </si>
  <si>
    <t>Kraj in datum,</t>
  </si>
  <si>
    <t>Žig in podpis,</t>
  </si>
  <si>
    <t>Mala HE Ceršak, Kozjak pri Ceršaku, 2215 Ceršak,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</si>
  <si>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Jez Melje, Meljska cesta 96, Maribor,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</si>
  <si>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Jez Markovci, Markovci,</t>
    </r>
  </si>
  <si>
    <t>Elektrarna Formin, Formin 40a, Formin,</t>
  </si>
  <si>
    <t>Elektrarna Zlatoličje, Zlatoličje 58, Zlatoličje,</t>
  </si>
  <si>
    <t>Elektrarna Mariborski otok, Celovška cesta 1, Brestrnica,</t>
  </si>
  <si>
    <t>Elektrarna Ožbalt, Vurmat 15, 2361 Ožbalt,</t>
  </si>
  <si>
    <t>Elektrarna Fala, Fala 24, 2352 Selnica ob Dravi,</t>
  </si>
  <si>
    <t>Elektrarna Vuhred, Vuhred 178, Vuhred,</t>
  </si>
  <si>
    <t>Elektrarna Vuzenica, Livarska cesta 24, Vuzenica,</t>
  </si>
  <si>
    <t>Elektrarna Dravograd, Meža 133 Dravograd,</t>
  </si>
  <si>
    <t>Obrežna 170 in Obrežna 170a, Maribor,</t>
  </si>
  <si>
    <t>Vetrna elektrarna Loški potok, Mali log</t>
  </si>
  <si>
    <t>Sončna elektrarna, Zlatoličje S5,</t>
  </si>
  <si>
    <t xml:space="preserve">Geotermalna elektrarna Čentiba, 9220 Lendava, </t>
  </si>
  <si>
    <t>Fizično varovanje z varnostniki receptorji na lokaciji Obrežna 170, Maribor (med 06.00 in 18.00 uro/vse delovne dni naročnika razen ob praznikih), (305 ur mesečno)</t>
  </si>
  <si>
    <t>Cena obhodnega varovanja na lokaciji HE Zlatoličje vse dni v tednu med 22:00 in  06:00 uro in sicer po dva obhoda, opravljanje obhodov ob različnih urah na noč, (61 obhodov mesečno)</t>
  </si>
  <si>
    <t>Cena obhodnega varovanja na lokaciji  Elektrarna Formin vse dni v tednu med 22:00 in 06:00 uro in sicer po dva obhoda, opravljanje obhodov ob različnih urah na noč, (61 obhodov mesečno)</t>
  </si>
  <si>
    <t>Cena obhodnega varovanja na lokaciji  Jez Markovci vse dni v tednu med 22:00 in 06:00 uro in sicer po dva obhoda, opravljanje obhodov ob različnih urah na noč, (61 obhodov mesečno)</t>
  </si>
  <si>
    <t>Cena obhodnega varovanja na lokaciji SE Zlatoličje S5 vse dni v tednu med 22:00 in 06:00 uro in sicer po dva obhoda, opravljanje obhodov ob različnih urah na noč, (61 obhodov mesečno)</t>
  </si>
  <si>
    <t>Cena obhodnega varovanja na lokaciji GE Čentiba vse dni v tednu med 22:00 in 06:00 uro in sicer po en obhod, opravljanje obhoda ob različnih urah na noč, (max. 31 obhodov mesečno)</t>
  </si>
  <si>
    <t>Cena obhodnega varovanja na lokaciji Vetrna elektrarna Loški potok, Malo Log vse dni v tednu med 22:00 in 06:00 uro  po dva obhoda in en obhod čez dan, opravljanje obhodov ob različnih urah,  
(91 obhodov mesečno)</t>
  </si>
  <si>
    <t>Skupaj ocenjena ponudbena cena za obdobje treh let v EUR brez DDV:</t>
  </si>
  <si>
    <t>Cena / enoto mere v EUR brez DDV</t>
  </si>
  <si>
    <t>Cena/ mesec v EUR brez DDV</t>
  </si>
  <si>
    <t>Skupaj / leto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</si>
</sst>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5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9" fillId="0" borderId="1" xfId="0" applyFont="1" applyBorder="1" applyAlignment="1">
      <alignment wrapText="1"/>
    </xf>
    <xf numFmtId="2" fontId="6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7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11" workbookViewId="0">
      <selection activeCell="F2" sqref="F2:F17"/>
    </sheetView>
  </sheetViews>
  <sheetFormatPr defaultRowHeight="15" x14ac:dyDescent="0.25"/>
  <cols>
    <col min="1" max="1" width="9.140625" customWidth="1"/>
    <col min="2" max="2" width="59.85546875" bestFit="1" customWidth="1"/>
    <col min="3" max="3" width="11.5703125" customWidth="1"/>
  </cols>
  <sheetData>
    <row r="1" spans="1:8" ht="77.25" thickBot="1" x14ac:dyDescent="0.3">
      <c r="A1" s="1"/>
      <c r="B1" s="2" t="s">
        <v>0</v>
      </c>
      <c r="C1" s="2" t="s">
        <v>1</v>
      </c>
      <c r="D1" s="2" t="s">
        <v>43</v>
      </c>
      <c r="E1" s="2" t="s">
        <v>2</v>
      </c>
      <c r="F1" s="2" t="s">
        <v>44</v>
      </c>
      <c r="G1" s="2" t="s">
        <v>3</v>
      </c>
      <c r="H1" s="2" t="s">
        <v>45</v>
      </c>
    </row>
    <row r="2" spans="1:8" x14ac:dyDescent="0.25">
      <c r="A2" s="38">
        <v>1</v>
      </c>
      <c r="B2" s="3" t="s">
        <v>4</v>
      </c>
      <c r="C2" s="38" t="s">
        <v>5</v>
      </c>
      <c r="D2" s="41">
        <v>0</v>
      </c>
      <c r="E2" s="38">
        <v>15</v>
      </c>
      <c r="F2" s="35">
        <f>D2*E2</f>
        <v>0</v>
      </c>
      <c r="G2" s="38">
        <v>12</v>
      </c>
      <c r="H2" s="35">
        <f>F2*G2</f>
        <v>0</v>
      </c>
    </row>
    <row r="3" spans="1:8" x14ac:dyDescent="0.25">
      <c r="A3" s="39"/>
      <c r="B3" s="16" t="s">
        <v>31</v>
      </c>
      <c r="C3" s="39"/>
      <c r="D3" s="42"/>
      <c r="E3" s="39"/>
      <c r="F3" s="36"/>
      <c r="G3" s="39"/>
      <c r="H3" s="36"/>
    </row>
    <row r="4" spans="1:8" x14ac:dyDescent="0.25">
      <c r="A4" s="39"/>
      <c r="B4" s="16" t="s">
        <v>30</v>
      </c>
      <c r="C4" s="39"/>
      <c r="D4" s="42"/>
      <c r="E4" s="39"/>
      <c r="F4" s="36"/>
      <c r="G4" s="39"/>
      <c r="H4" s="36"/>
    </row>
    <row r="5" spans="1:8" x14ac:dyDescent="0.25">
      <c r="A5" s="39"/>
      <c r="B5" s="16" t="s">
        <v>29</v>
      </c>
      <c r="C5" s="39"/>
      <c r="D5" s="42"/>
      <c r="E5" s="39"/>
      <c r="F5" s="36"/>
      <c r="G5" s="39"/>
      <c r="H5" s="36"/>
    </row>
    <row r="6" spans="1:8" x14ac:dyDescent="0.25">
      <c r="A6" s="39"/>
      <c r="B6" s="16" t="s">
        <v>28</v>
      </c>
      <c r="C6" s="39"/>
      <c r="D6" s="42"/>
      <c r="E6" s="39"/>
      <c r="F6" s="36"/>
      <c r="G6" s="39"/>
      <c r="H6" s="36"/>
    </row>
    <row r="7" spans="1:8" x14ac:dyDescent="0.25">
      <c r="A7" s="39"/>
      <c r="B7" s="16" t="s">
        <v>27</v>
      </c>
      <c r="C7" s="39"/>
      <c r="D7" s="42"/>
      <c r="E7" s="39"/>
      <c r="F7" s="36"/>
      <c r="G7" s="39"/>
      <c r="H7" s="36"/>
    </row>
    <row r="8" spans="1:8" x14ac:dyDescent="0.25">
      <c r="A8" s="39"/>
      <c r="B8" s="16" t="s">
        <v>26</v>
      </c>
      <c r="C8" s="39"/>
      <c r="D8" s="42"/>
      <c r="E8" s="39"/>
      <c r="F8" s="36"/>
      <c r="G8" s="39"/>
      <c r="H8" s="36"/>
    </row>
    <row r="9" spans="1:8" x14ac:dyDescent="0.25">
      <c r="A9" s="39"/>
      <c r="B9" s="16" t="s">
        <v>25</v>
      </c>
      <c r="C9" s="39"/>
      <c r="D9" s="42"/>
      <c r="E9" s="39"/>
      <c r="F9" s="36"/>
      <c r="G9" s="39"/>
      <c r="H9" s="36"/>
    </row>
    <row r="10" spans="1:8" x14ac:dyDescent="0.25">
      <c r="A10" s="39"/>
      <c r="B10" s="16" t="s">
        <v>24</v>
      </c>
      <c r="C10" s="39"/>
      <c r="D10" s="42"/>
      <c r="E10" s="39"/>
      <c r="F10" s="36"/>
      <c r="G10" s="39"/>
      <c r="H10" s="36"/>
    </row>
    <row r="11" spans="1:8" x14ac:dyDescent="0.25">
      <c r="A11" s="39"/>
      <c r="B11" s="16" t="s">
        <v>23</v>
      </c>
      <c r="C11" s="39"/>
      <c r="D11" s="42"/>
      <c r="E11" s="39"/>
      <c r="F11" s="36"/>
      <c r="G11" s="39"/>
      <c r="H11" s="36"/>
    </row>
    <row r="12" spans="1:8" x14ac:dyDescent="0.25">
      <c r="A12" s="39"/>
      <c r="B12" s="17" t="s">
        <v>22</v>
      </c>
      <c r="C12" s="39"/>
      <c r="D12" s="42"/>
      <c r="E12" s="39"/>
      <c r="F12" s="36"/>
      <c r="G12" s="39"/>
      <c r="H12" s="36"/>
    </row>
    <row r="13" spans="1:8" x14ac:dyDescent="0.25">
      <c r="A13" s="39"/>
      <c r="B13" s="17" t="s">
        <v>21</v>
      </c>
      <c r="C13" s="39"/>
      <c r="D13" s="42"/>
      <c r="E13" s="39"/>
      <c r="F13" s="36"/>
      <c r="G13" s="39"/>
      <c r="H13" s="36"/>
    </row>
    <row r="14" spans="1:8" x14ac:dyDescent="0.25">
      <c r="A14" s="39"/>
      <c r="B14" s="16" t="s">
        <v>20</v>
      </c>
      <c r="C14" s="39"/>
      <c r="D14" s="42"/>
      <c r="E14" s="39"/>
      <c r="F14" s="36"/>
      <c r="G14" s="39"/>
      <c r="H14" s="36"/>
    </row>
    <row r="15" spans="1:8" x14ac:dyDescent="0.25">
      <c r="A15" s="39"/>
      <c r="B15" s="16" t="s">
        <v>33</v>
      </c>
      <c r="C15" s="39"/>
      <c r="D15" s="42"/>
      <c r="E15" s="39"/>
      <c r="F15" s="36"/>
      <c r="G15" s="39"/>
      <c r="H15" s="36"/>
    </row>
    <row r="16" spans="1:8" x14ac:dyDescent="0.25">
      <c r="A16" s="39"/>
      <c r="B16" s="17" t="s">
        <v>34</v>
      </c>
      <c r="C16" s="39"/>
      <c r="D16" s="42"/>
      <c r="E16" s="39"/>
      <c r="F16" s="36"/>
      <c r="G16" s="39"/>
      <c r="H16" s="36"/>
    </row>
    <row r="17" spans="1:8" ht="15.75" thickBot="1" x14ac:dyDescent="0.3">
      <c r="A17" s="40"/>
      <c r="B17" s="17" t="s">
        <v>32</v>
      </c>
      <c r="C17" s="39"/>
      <c r="D17" s="43"/>
      <c r="E17" s="40"/>
      <c r="F17" s="37"/>
      <c r="G17" s="40"/>
      <c r="H17" s="37"/>
    </row>
    <row r="18" spans="1:8" ht="39" thickBot="1" x14ac:dyDescent="0.3">
      <c r="A18" s="6">
        <v>2</v>
      </c>
      <c r="B18" s="18" t="s">
        <v>35</v>
      </c>
      <c r="C18" s="11" t="s">
        <v>6</v>
      </c>
      <c r="D18" s="13">
        <v>0</v>
      </c>
      <c r="E18" s="5">
        <v>305</v>
      </c>
      <c r="F18" s="12">
        <f t="shared" ref="F18:F29" si="0">D18*E18</f>
        <v>0</v>
      </c>
      <c r="G18" s="5">
        <v>12</v>
      </c>
      <c r="H18" s="12">
        <f>F18*12</f>
        <v>0</v>
      </c>
    </row>
    <row r="19" spans="1:8" ht="26.25" thickBot="1" x14ac:dyDescent="0.3">
      <c r="A19" s="6">
        <v>3</v>
      </c>
      <c r="B19" s="4" t="s">
        <v>7</v>
      </c>
      <c r="C19" s="5" t="s">
        <v>6</v>
      </c>
      <c r="D19" s="13">
        <v>0</v>
      </c>
      <c r="E19" s="5">
        <v>730</v>
      </c>
      <c r="F19" s="12">
        <f t="shared" si="0"/>
        <v>0</v>
      </c>
      <c r="G19" s="5">
        <v>12</v>
      </c>
      <c r="H19" s="12">
        <f>F19*12</f>
        <v>0</v>
      </c>
    </row>
    <row r="20" spans="1:8" ht="39" thickBot="1" x14ac:dyDescent="0.3">
      <c r="A20" s="6">
        <v>4</v>
      </c>
      <c r="B20" s="4" t="s">
        <v>36</v>
      </c>
      <c r="C20" s="5" t="s">
        <v>8</v>
      </c>
      <c r="D20" s="13">
        <v>0</v>
      </c>
      <c r="E20" s="5">
        <v>61</v>
      </c>
      <c r="F20" s="12">
        <f>D20*E20</f>
        <v>0</v>
      </c>
      <c r="G20" s="5">
        <v>12</v>
      </c>
      <c r="H20" s="12">
        <f>F20*12</f>
        <v>0</v>
      </c>
    </row>
    <row r="21" spans="1:8" ht="39" thickBot="1" x14ac:dyDescent="0.3">
      <c r="A21" s="11">
        <v>5</v>
      </c>
      <c r="B21" s="7" t="s">
        <v>37</v>
      </c>
      <c r="C21" s="8" t="s">
        <v>8</v>
      </c>
      <c r="D21" s="14">
        <v>0</v>
      </c>
      <c r="E21" s="8">
        <v>61</v>
      </c>
      <c r="F21" s="12">
        <f t="shared" si="0"/>
        <v>0</v>
      </c>
      <c r="G21" s="8">
        <v>12</v>
      </c>
      <c r="H21" s="12">
        <f t="shared" ref="H21:H30" si="1">F21*12</f>
        <v>0</v>
      </c>
    </row>
    <row r="22" spans="1:8" ht="39" thickBot="1" x14ac:dyDescent="0.3">
      <c r="A22" s="6">
        <v>6</v>
      </c>
      <c r="B22" s="4" t="s">
        <v>38</v>
      </c>
      <c r="C22" s="5" t="s">
        <v>8</v>
      </c>
      <c r="D22" s="13">
        <v>0</v>
      </c>
      <c r="E22" s="5">
        <v>61</v>
      </c>
      <c r="F22" s="12">
        <f>D22*E22</f>
        <v>0</v>
      </c>
      <c r="G22" s="5">
        <v>12</v>
      </c>
      <c r="H22" s="12">
        <f t="shared" si="1"/>
        <v>0</v>
      </c>
    </row>
    <row r="23" spans="1:8" ht="39" thickBot="1" x14ac:dyDescent="0.3">
      <c r="A23" s="6">
        <v>7</v>
      </c>
      <c r="B23" s="19" t="s">
        <v>39</v>
      </c>
      <c r="C23" s="11" t="s">
        <v>8</v>
      </c>
      <c r="D23" s="23">
        <v>0</v>
      </c>
      <c r="E23" s="11">
        <v>61</v>
      </c>
      <c r="F23" s="25">
        <f>D23*E23</f>
        <v>0</v>
      </c>
      <c r="G23" s="11">
        <v>12</v>
      </c>
      <c r="H23" s="25">
        <f t="shared" ref="H23" si="2">F23*12</f>
        <v>0</v>
      </c>
    </row>
    <row r="24" spans="1:8" ht="39" thickBot="1" x14ac:dyDescent="0.3">
      <c r="A24" s="6">
        <v>8</v>
      </c>
      <c r="B24" s="18" t="s">
        <v>40</v>
      </c>
      <c r="C24" s="20" t="s">
        <v>8</v>
      </c>
      <c r="D24" s="21">
        <v>0</v>
      </c>
      <c r="E24" s="20">
        <v>31</v>
      </c>
      <c r="F24" s="22">
        <f>D24*E24</f>
        <v>0</v>
      </c>
      <c r="G24" s="20">
        <v>12</v>
      </c>
      <c r="H24" s="22">
        <f t="shared" ref="H24" si="3">F24*12</f>
        <v>0</v>
      </c>
    </row>
    <row r="25" spans="1:8" ht="52.5" thickBot="1" x14ac:dyDescent="0.3">
      <c r="A25" s="6">
        <v>9</v>
      </c>
      <c r="B25" s="27" t="s">
        <v>41</v>
      </c>
      <c r="C25" s="11" t="s">
        <v>8</v>
      </c>
      <c r="D25" s="23">
        <v>0</v>
      </c>
      <c r="E25" s="24">
        <v>91</v>
      </c>
      <c r="F25" s="25">
        <f t="shared" si="0"/>
        <v>0</v>
      </c>
      <c r="G25" s="24">
        <v>12</v>
      </c>
      <c r="H25" s="25">
        <f t="shared" si="1"/>
        <v>0</v>
      </c>
    </row>
    <row r="26" spans="1:8" ht="27" thickBot="1" x14ac:dyDescent="0.3">
      <c r="A26" s="11">
        <v>10</v>
      </c>
      <c r="B26" s="28" t="s">
        <v>10</v>
      </c>
      <c r="C26" s="11" t="s">
        <v>9</v>
      </c>
      <c r="D26" s="23">
        <v>0</v>
      </c>
      <c r="E26" s="26">
        <v>1</v>
      </c>
      <c r="F26" s="25">
        <v>0</v>
      </c>
      <c r="G26" s="26">
        <v>1</v>
      </c>
      <c r="H26" s="25">
        <v>0</v>
      </c>
    </row>
    <row r="27" spans="1:8" ht="39" thickBot="1" x14ac:dyDescent="0.3">
      <c r="A27" s="6">
        <v>11</v>
      </c>
      <c r="B27" s="9" t="s">
        <v>11</v>
      </c>
      <c r="C27" s="10" t="s">
        <v>9</v>
      </c>
      <c r="D27" s="15">
        <v>0</v>
      </c>
      <c r="E27" s="10">
        <v>1</v>
      </c>
      <c r="F27" s="12">
        <f>D27*E27</f>
        <v>0</v>
      </c>
      <c r="G27" s="10">
        <v>1</v>
      </c>
      <c r="H27" s="12">
        <f t="shared" si="1"/>
        <v>0</v>
      </c>
    </row>
    <row r="28" spans="1:8" ht="26.25" thickBot="1" x14ac:dyDescent="0.3">
      <c r="A28" s="6">
        <v>12</v>
      </c>
      <c r="B28" s="4" t="s">
        <v>12</v>
      </c>
      <c r="C28" s="5" t="s">
        <v>6</v>
      </c>
      <c r="D28" s="13">
        <v>0</v>
      </c>
      <c r="E28" s="5">
        <v>30</v>
      </c>
      <c r="F28" s="12">
        <f t="shared" si="0"/>
        <v>0</v>
      </c>
      <c r="G28" s="5">
        <v>12</v>
      </c>
      <c r="H28" s="12">
        <f t="shared" si="1"/>
        <v>0</v>
      </c>
    </row>
    <row r="29" spans="1:8" s="30" customFormat="1" ht="26.25" thickBot="1" x14ac:dyDescent="0.3">
      <c r="A29" s="6">
        <v>13</v>
      </c>
      <c r="B29" s="9" t="s">
        <v>13</v>
      </c>
      <c r="C29" s="10" t="s">
        <v>8</v>
      </c>
      <c r="D29" s="15">
        <v>0</v>
      </c>
      <c r="E29" s="10">
        <v>5</v>
      </c>
      <c r="F29" s="29">
        <f t="shared" si="0"/>
        <v>0</v>
      </c>
      <c r="G29" s="10">
        <v>12</v>
      </c>
      <c r="H29" s="29">
        <f t="shared" si="1"/>
        <v>0</v>
      </c>
    </row>
    <row r="30" spans="1:8" ht="26.25" thickBot="1" x14ac:dyDescent="0.3">
      <c r="A30" s="6">
        <v>14</v>
      </c>
      <c r="B30" s="4" t="s">
        <v>14</v>
      </c>
      <c r="C30" s="5" t="s">
        <v>15</v>
      </c>
      <c r="D30" s="13">
        <v>0</v>
      </c>
      <c r="E30" s="5">
        <v>2</v>
      </c>
      <c r="F30" s="12">
        <f>D30*E30</f>
        <v>0</v>
      </c>
      <c r="G30" s="5">
        <v>12</v>
      </c>
      <c r="H30" s="12">
        <f t="shared" si="1"/>
        <v>0</v>
      </c>
    </row>
    <row r="31" spans="1:8" ht="15.75" customHeight="1" thickBot="1" x14ac:dyDescent="0.3">
      <c r="A31" s="31" t="s">
        <v>16</v>
      </c>
      <c r="B31" s="32"/>
      <c r="C31" s="32"/>
      <c r="D31" s="32"/>
      <c r="E31" s="32"/>
      <c r="F31" s="32"/>
      <c r="G31" s="33">
        <f>SUM(H2:H30)</f>
        <v>0</v>
      </c>
      <c r="H31" s="34"/>
    </row>
    <row r="32" spans="1:8" ht="15.75" customHeight="1" thickBot="1" x14ac:dyDescent="0.3">
      <c r="A32" s="31" t="s">
        <v>42</v>
      </c>
      <c r="B32" s="32"/>
      <c r="C32" s="32"/>
      <c r="D32" s="32"/>
      <c r="E32" s="32"/>
      <c r="F32" s="32"/>
      <c r="G32" s="33">
        <f>G31*3</f>
        <v>0</v>
      </c>
      <c r="H32" s="34"/>
    </row>
    <row r="34" spans="1:4" x14ac:dyDescent="0.25">
      <c r="A34" t="s">
        <v>17</v>
      </c>
    </row>
    <row r="36" spans="1:4" x14ac:dyDescent="0.25">
      <c r="A36" t="s">
        <v>18</v>
      </c>
      <c r="D36" t="s">
        <v>19</v>
      </c>
    </row>
  </sheetData>
  <mergeCells count="11">
    <mergeCell ref="A31:F31"/>
    <mergeCell ref="A32:F32"/>
    <mergeCell ref="G31:H31"/>
    <mergeCell ref="G32:H32"/>
    <mergeCell ref="H2:H17"/>
    <mergeCell ref="A2:A17"/>
    <mergeCell ref="C2:C17"/>
    <mergeCell ref="D2:D17"/>
    <mergeCell ref="E2:E17"/>
    <mergeCell ref="F2:F17"/>
    <mergeCell ref="G2:G1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C2E647E2EC2C4C83F8044208CAE5EC" ma:contentTypeVersion="0" ma:contentTypeDescription="Ustvari nov dokument." ma:contentTypeScope="" ma:versionID="820f4ee4b062eb904f691bf3aa7502c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cf2f402a25079dd6a65e36831f4e34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33C30-255A-4A3B-BF97-3BA15B796CB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EC61DA-8138-459D-A08A-C1213EA747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5146D4-553E-4518-8D73-CF158A3D13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Grega Čeru</dc:creator>
  <cp:lastModifiedBy>Natalija Krope</cp:lastModifiedBy>
  <cp:lastPrinted>2018-04-20T06:33:35Z</cp:lastPrinted>
  <dcterms:created xsi:type="dcterms:W3CDTF">2018-03-22T07:47:01Z</dcterms:created>
  <dcterms:modified xsi:type="dcterms:W3CDTF">2025-03-05T13:58:54Z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0x010100E3C2E647E2EC2C4C83F8044208CAE5EC</vt:lpwstr>
  </property>
</Properties>
</file>